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2017'!$A$13:$M$253</definedName>
  </definedNames>
  <calcPr calcId="124519"/>
</workbook>
</file>

<file path=xl/calcChain.xml><?xml version="1.0" encoding="utf-8"?>
<calcChain xmlns="http://schemas.openxmlformats.org/spreadsheetml/2006/main">
  <c r="H175" i="2"/>
  <c r="H223" l="1"/>
  <c r="H129" l="1"/>
  <c r="H128" s="1"/>
  <c r="H109"/>
  <c r="H108" s="1"/>
  <c r="H99"/>
  <c r="J179" l="1"/>
  <c r="L179"/>
  <c r="H179"/>
  <c r="I41"/>
  <c r="K41"/>
  <c r="L73"/>
  <c r="J73"/>
  <c r="L18" l="1"/>
  <c r="L17" s="1"/>
  <c r="L16" s="1"/>
  <c r="L23"/>
  <c r="L27"/>
  <c r="L29"/>
  <c r="L33"/>
  <c r="L36"/>
  <c r="L35" s="1"/>
  <c r="L39"/>
  <c r="L38" s="1"/>
  <c r="L43"/>
  <c r="L42" s="1"/>
  <c r="L47"/>
  <c r="L49"/>
  <c r="L52"/>
  <c r="L56"/>
  <c r="L58"/>
  <c r="L60"/>
  <c r="L64"/>
  <c r="L67"/>
  <c r="L66" s="1"/>
  <c r="L71"/>
  <c r="L70" s="1"/>
  <c r="L76"/>
  <c r="L78"/>
  <c r="L80"/>
  <c r="L85"/>
  <c r="M86"/>
  <c r="M87"/>
  <c r="L88"/>
  <c r="M89"/>
  <c r="L93"/>
  <c r="L92" s="1"/>
  <c r="M94"/>
  <c r="L97"/>
  <c r="L96" s="1"/>
  <c r="L95" s="1"/>
  <c r="L103"/>
  <c r="L106"/>
  <c r="L105" s="1"/>
  <c r="L114"/>
  <c r="L113" s="1"/>
  <c r="L117"/>
  <c r="L118"/>
  <c r="L123"/>
  <c r="L122" s="1"/>
  <c r="L126"/>
  <c r="L133"/>
  <c r="L132" s="1"/>
  <c r="L136"/>
  <c r="L135" s="1"/>
  <c r="L140"/>
  <c r="L139" s="1"/>
  <c r="L138" s="1"/>
  <c r="L143"/>
  <c r="L142" s="1"/>
  <c r="L148"/>
  <c r="L147" s="1"/>
  <c r="L151"/>
  <c r="L150" s="1"/>
  <c r="L153"/>
  <c r="L156"/>
  <c r="L155" s="1"/>
  <c r="L161"/>
  <c r="L160" s="1"/>
  <c r="L163"/>
  <c r="L164"/>
  <c r="L166"/>
  <c r="L170"/>
  <c r="L173"/>
  <c r="L172" s="1"/>
  <c r="L178"/>
  <c r="L177" s="1"/>
  <c r="L183"/>
  <c r="L182" s="1"/>
  <c r="L186"/>
  <c r="L185" s="1"/>
  <c r="L189"/>
  <c r="L188" s="1"/>
  <c r="L194"/>
  <c r="L193" s="1"/>
  <c r="L197"/>
  <c r="L196" s="1"/>
  <c r="L199"/>
  <c r="L203"/>
  <c r="L207"/>
  <c r="L209"/>
  <c r="L213"/>
  <c r="L217"/>
  <c r="L220"/>
  <c r="L219" s="1"/>
  <c r="L223"/>
  <c r="L227"/>
  <c r="L229"/>
  <c r="L231"/>
  <c r="L235"/>
  <c r="L236"/>
  <c r="L238"/>
  <c r="L239"/>
  <c r="L243"/>
  <c r="L242" s="1"/>
  <c r="L241" s="1"/>
  <c r="L244"/>
  <c r="L248"/>
  <c r="L247" s="1"/>
  <c r="L246" s="1"/>
  <c r="L249"/>
  <c r="J18"/>
  <c r="J17" s="1"/>
  <c r="J16" s="1"/>
  <c r="J23"/>
  <c r="J27"/>
  <c r="J29"/>
  <c r="J33"/>
  <c r="J36"/>
  <c r="J35" s="1"/>
  <c r="J39"/>
  <c r="J38" s="1"/>
  <c r="J43"/>
  <c r="J42" s="1"/>
  <c r="J47"/>
  <c r="J49"/>
  <c r="J52"/>
  <c r="J56"/>
  <c r="J58"/>
  <c r="J60"/>
  <c r="J64"/>
  <c r="J67"/>
  <c r="J66" s="1"/>
  <c r="J71"/>
  <c r="J70" s="1"/>
  <c r="J76"/>
  <c r="J78"/>
  <c r="J80"/>
  <c r="J85"/>
  <c r="K86"/>
  <c r="K87"/>
  <c r="J88"/>
  <c r="K89"/>
  <c r="J93"/>
  <c r="J92" s="1"/>
  <c r="K94"/>
  <c r="J97"/>
  <c r="J96" s="1"/>
  <c r="J95" s="1"/>
  <c r="J103"/>
  <c r="J106"/>
  <c r="J105" s="1"/>
  <c r="J114"/>
  <c r="J113" s="1"/>
  <c r="J117"/>
  <c r="J118"/>
  <c r="J123"/>
  <c r="J122" s="1"/>
  <c r="J126"/>
  <c r="J133"/>
  <c r="J132" s="1"/>
  <c r="J136"/>
  <c r="J135" s="1"/>
  <c r="J140"/>
  <c r="J139" s="1"/>
  <c r="J138" s="1"/>
  <c r="J143"/>
  <c r="J142" s="1"/>
  <c r="J148"/>
  <c r="J147" s="1"/>
  <c r="J151"/>
  <c r="J150" s="1"/>
  <c r="J153"/>
  <c r="J156"/>
  <c r="J155" s="1"/>
  <c r="J161"/>
  <c r="J160" s="1"/>
  <c r="J163"/>
  <c r="J164"/>
  <c r="J166"/>
  <c r="J170"/>
  <c r="J173"/>
  <c r="J172" s="1"/>
  <c r="J178"/>
  <c r="J177" s="1"/>
  <c r="J183"/>
  <c r="J182" s="1"/>
  <c r="J186"/>
  <c r="J185" s="1"/>
  <c r="J189"/>
  <c r="J188" s="1"/>
  <c r="J194"/>
  <c r="J193" s="1"/>
  <c r="J197"/>
  <c r="J196" s="1"/>
  <c r="J199"/>
  <c r="J203"/>
  <c r="J207"/>
  <c r="J209"/>
  <c r="J213"/>
  <c r="J217"/>
  <c r="J220"/>
  <c r="J219" s="1"/>
  <c r="J223"/>
  <c r="J227"/>
  <c r="J229"/>
  <c r="J231"/>
  <c r="J235"/>
  <c r="J236"/>
  <c r="J238"/>
  <c r="J239"/>
  <c r="J243"/>
  <c r="J242" s="1"/>
  <c r="J241" s="1"/>
  <c r="J244"/>
  <c r="J248"/>
  <c r="J247" s="1"/>
  <c r="J246" s="1"/>
  <c r="J249"/>
  <c r="I86"/>
  <c r="I87"/>
  <c r="I89"/>
  <c r="I94"/>
  <c r="L146" l="1"/>
  <c r="J112"/>
  <c r="J84"/>
  <c r="J83" s="1"/>
  <c r="J75"/>
  <c r="L22"/>
  <c r="L21" s="1"/>
  <c r="J22"/>
  <c r="J21" s="1"/>
  <c r="J46"/>
  <c r="L46"/>
  <c r="J51"/>
  <c r="L51"/>
  <c r="L75"/>
  <c r="L84"/>
  <c r="M84" s="1"/>
  <c r="L112"/>
  <c r="L121"/>
  <c r="J121"/>
  <c r="J131"/>
  <c r="L131"/>
  <c r="J146"/>
  <c r="L159"/>
  <c r="J159"/>
  <c r="J202"/>
  <c r="L202"/>
  <c r="J212"/>
  <c r="L212"/>
  <c r="J222"/>
  <c r="L222"/>
  <c r="L176"/>
  <c r="L145" s="1"/>
  <c r="M92"/>
  <c r="L91"/>
  <c r="L101"/>
  <c r="J176"/>
  <c r="K92"/>
  <c r="J91"/>
  <c r="J101"/>
  <c r="K84"/>
  <c r="H123"/>
  <c r="H122" s="1"/>
  <c r="J145" l="1"/>
  <c r="L41"/>
  <c r="L83"/>
  <c r="M83" s="1"/>
  <c r="J192"/>
  <c r="J191" s="1"/>
  <c r="J111"/>
  <c r="J41"/>
  <c r="J15" s="1"/>
  <c r="L192"/>
  <c r="L191" s="1"/>
  <c r="L15"/>
  <c r="L111"/>
  <c r="L90"/>
  <c r="M91"/>
  <c r="K83"/>
  <c r="J82"/>
  <c r="K82" s="1"/>
  <c r="J90"/>
  <c r="K91"/>
  <c r="H126"/>
  <c r="H121" s="1"/>
  <c r="H170"/>
  <c r="L82" l="1"/>
  <c r="M82" s="1"/>
  <c r="M251" s="1"/>
  <c r="J251"/>
  <c r="J253" s="1"/>
  <c r="L251"/>
  <c r="K251"/>
  <c r="H78"/>
  <c r="H106" l="1"/>
  <c r="H105" s="1"/>
  <c r="H67" l="1"/>
  <c r="H66" s="1"/>
  <c r="H229" l="1"/>
  <c r="H207"/>
  <c r="H186"/>
  <c r="H185" s="1"/>
  <c r="H178"/>
  <c r="H177" s="1"/>
  <c r="H49"/>
  <c r="H58"/>
  <c r="H231" l="1"/>
  <c r="H213"/>
  <c r="H173"/>
  <c r="H172" s="1"/>
  <c r="H80" l="1"/>
  <c r="H60"/>
  <c r="H43" l="1"/>
  <c r="H217"/>
  <c r="H156"/>
  <c r="H166"/>
  <c r="H140" l="1"/>
  <c r="H139" s="1"/>
  <c r="H133" l="1"/>
  <c r="H132" s="1"/>
  <c r="H138" l="1"/>
  <c r="H143"/>
  <c r="H142" s="1"/>
  <c r="H249" l="1"/>
  <c r="H244"/>
  <c r="H239"/>
  <c r="H236"/>
  <c r="H227"/>
  <c r="H212"/>
  <c r="H203"/>
  <c r="H197"/>
  <c r="H196" s="1"/>
  <c r="H194"/>
  <c r="H193" s="1"/>
  <c r="H189"/>
  <c r="H188" s="1"/>
  <c r="H183"/>
  <c r="H182" s="1"/>
  <c r="H136"/>
  <c r="H135" s="1"/>
  <c r="H164"/>
  <c r="H161"/>
  <c r="H160" s="1"/>
  <c r="H155"/>
  <c r="H151"/>
  <c r="H150" s="1"/>
  <c r="H148"/>
  <c r="H147" s="1"/>
  <c r="H103"/>
  <c r="H102" s="1"/>
  <c r="H101" s="1"/>
  <c r="H118"/>
  <c r="H114"/>
  <c r="H113" s="1"/>
  <c r="H97"/>
  <c r="H96" s="1"/>
  <c r="H95" s="1"/>
  <c r="H93"/>
  <c r="H92" s="1"/>
  <c r="I92" s="1"/>
  <c r="H88"/>
  <c r="H85"/>
  <c r="H71"/>
  <c r="H70" s="1"/>
  <c r="H76"/>
  <c r="H75" s="1"/>
  <c r="H56"/>
  <c r="H52"/>
  <c r="H47"/>
  <c r="H46" s="1"/>
  <c r="H42"/>
  <c r="H29"/>
  <c r="H27"/>
  <c r="H23"/>
  <c r="H18"/>
  <c r="H17" s="1"/>
  <c r="H131" l="1"/>
  <c r="H176"/>
  <c r="H222"/>
  <c r="H51"/>
  <c r="H202"/>
  <c r="H84"/>
  <c r="I84" s="1"/>
  <c r="H22"/>
  <c r="H163" l="1"/>
  <c r="H159" s="1"/>
  <c r="H153" l="1"/>
  <c r="H199" l="1"/>
  <c r="H209"/>
  <c r="H146" l="1"/>
  <c r="H117"/>
  <c r="H64"/>
  <c r="H41" s="1"/>
  <c r="H39"/>
  <c r="H38" s="1"/>
  <c r="H36"/>
  <c r="H35" s="1"/>
  <c r="H112" l="1"/>
  <c r="H33"/>
  <c r="H248" l="1"/>
  <c r="H247" s="1"/>
  <c r="H243"/>
  <c r="H242" s="1"/>
  <c r="H241" s="1"/>
  <c r="H238"/>
  <c r="H235"/>
  <c r="H220"/>
  <c r="H219" s="1"/>
  <c r="H16"/>
  <c r="H192" l="1"/>
  <c r="H191" s="1"/>
  <c r="H246"/>
  <c r="H91"/>
  <c r="I91" s="1"/>
  <c r="H83"/>
  <c r="I83" s="1"/>
  <c r="H21"/>
  <c r="H15" l="1"/>
  <c r="H82"/>
  <c r="H90"/>
  <c r="H145"/>
  <c r="I82" l="1"/>
  <c r="I251" s="1"/>
  <c r="H111"/>
  <c r="H251" s="1"/>
</calcChain>
</file>

<file path=xl/sharedStrings.xml><?xml version="1.0" encoding="utf-8"?>
<sst xmlns="http://schemas.openxmlformats.org/spreadsheetml/2006/main" count="718" uniqueCount="156">
  <si>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</si>
  <si>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</si>
  <si>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</si>
  <si>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</si>
  <si>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</si>
  <si>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</si>
  <si>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</si>
  <si>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</si>
  <si>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</si>
  <si>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</si>
  <si>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</si>
  <si>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</si>
  <si>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</si>
  <si>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</si>
  <si>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</si>
  <si>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</si>
  <si>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</si>
  <si>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</si>
  <si>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</si>
  <si>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</si>
  <si>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</si>
  <si>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</si>
  <si>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</si>
  <si>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</si>
  <si>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</si>
  <si>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</si>
  <si>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</si>
  <si>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</si>
  <si>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</si>
  <si>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</si>
  <si>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</si>
  <si>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</si>
  <si>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</si>
  <si>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</si>
  <si>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</si>
  <si>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</si>
  <si>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</si>
  <si>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</si>
  <si>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</si>
  <si>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</si>
  <si>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</si>
  <si>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</si>
  <si>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</si>
  <si>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</si>
  <si>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</si>
  <si>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</si>
  <si>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</si>
  <si>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</si>
  <si>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</si>
  <si>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</si>
  <si>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</si>
  <si>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</si>
  <si>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</si>
  <si>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</si>
  <si>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</si>
  <si>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</si>
  <si>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</si>
  <si>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</si>
  <si>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</si>
  <si>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</si>
  <si>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</si>
  <si>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</si>
  <si>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</si>
  <si>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</si>
  <si>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</si>
  <si>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</si>
  <si>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</si>
  <si>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</si>
  <si>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</si>
  <si>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</si>
  <si>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</si>
  <si>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</si>
  <si>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</si>
  <si>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</si>
  <si>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</si>
  <si>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</si>
  <si>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</si>
  <si>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</si>
  <si>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</si>
  <si>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</si>
  <si>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</si>
  <si>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</si>
  <si>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</si>
  <si>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</si>
  <si>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</si>
  <si>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</si>
  <si>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</si>
  <si>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</si>
  <si>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</si>
  <si>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</si>
  <si>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</si>
  <si>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</si>
  <si>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</si>
  <si>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</si>
  <si>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</si>
  <si>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</si>
  <si>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</si>
  <si>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</si>
  <si>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</si>
  <si>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</si>
  <si>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</si>
  <si>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</si>
  <si>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</si>
  <si>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</si>
  <si>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</si>
  <si>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</si>
  <si>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</si>
  <si>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</si>
  <si>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</si>
  <si>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</si>
  <si>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</si>
  <si>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</si>
  <si>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</si>
  <si>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</si>
  <si>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</si>
  <si>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</si>
  <si>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</si>
  <si>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</si>
  <si>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</si>
  <si>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</si>
  <si>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</si>
  <si>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</si>
  <si>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</si>
  <si>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</si>
  <si>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</si>
  <si>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</si>
  <si>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</si>
  <si>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</si>
  <si>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</si>
  <si>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</si>
  <si>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</si>
  <si>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</si>
  <si>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</si>
  <si>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</si>
  <si>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</si>
  <si>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</si>
  <si>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</si>
  <si>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</si>
  <si>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</si>
  <si>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</si>
  <si>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</si>
  <si>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</si>
  <si>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</si>
  <si>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</si>
  <si>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</si>
  <si>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</si>
  <si>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</si>
  <si>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</si>
  <si>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</si>
  <si>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</si>
  <si>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</si>
  <si>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</si>
  <si>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</si>
  <si>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</si>
  <si>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</si>
  <si>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от 07.06.2017 г. № 304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</si>
</sst>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54"/>
  <sheetViews>
    <sheetView tabSelected="1" zoomScale="140" zoomScaleNormal="140" workbookViewId="0">
      <selection activeCell="I5" sqref="I5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>
      <c r="I1" s="3" t="s">
        <v>151</v>
      </c>
    </row>
    <row r="2" spans="1:13">
      <c r="I2" s="3" t="s">
        <v>0</v>
      </c>
    </row>
    <row r="3" spans="1:13">
      <c r="I3" s="3" t="s">
        <v>1</v>
      </c>
    </row>
    <row r="4" spans="1:13">
      <c r="I4" s="45" t="s">
        <v>155</v>
      </c>
    </row>
    <row r="5" spans="1:13" s="1" customFormat="1" ht="12.75" customHeight="1">
      <c r="C5" s="42"/>
      <c r="F5" s="2"/>
      <c r="I5" s="3" t="s">
        <v>152</v>
      </c>
    </row>
    <row r="6" spans="1:13" s="1" customFormat="1" ht="12.75" customHeight="1">
      <c r="C6" s="42"/>
      <c r="F6" s="2"/>
      <c r="I6" s="3" t="s">
        <v>0</v>
      </c>
    </row>
    <row r="7" spans="1:13" s="1" customFormat="1" ht="12.75" customHeight="1">
      <c r="C7" s="42"/>
      <c r="F7" s="2"/>
      <c r="I7" s="3" t="s">
        <v>1</v>
      </c>
    </row>
    <row r="8" spans="1:13" s="1" customFormat="1" ht="12.75" customHeight="1">
      <c r="C8" s="42"/>
      <c r="F8" s="2"/>
      <c r="I8" s="44" t="s">
        <v>150</v>
      </c>
    </row>
    <row r="9" spans="1:13" ht="15.75" customHeight="1">
      <c r="B9" s="47" t="s">
        <v>145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.5" customHeight="1">
      <c r="A10" s="6"/>
      <c r="B10" s="6"/>
      <c r="C10" s="7"/>
      <c r="D10" s="7"/>
      <c r="E10" s="7"/>
      <c r="F10" s="2"/>
      <c r="G10" s="6"/>
    </row>
    <row r="11" spans="1:13" ht="11.25" customHeight="1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108</v>
      </c>
      <c r="G14" s="15" t="s">
        <v>13</v>
      </c>
      <c r="I14" s="21"/>
      <c r="K14" s="21"/>
    </row>
    <row r="15" spans="1:13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46511.899999999994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>
      <c r="A18" s="11"/>
      <c r="B18" s="22" t="s">
        <v>114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115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>
      <c r="A23" s="11"/>
      <c r="B23" s="22" t="s">
        <v>114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115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>
      <c r="A27" s="11"/>
      <c r="B27" s="28" t="s">
        <v>116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117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>
      <c r="A29" s="11"/>
      <c r="B29" s="28" t="s">
        <v>118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>
      <c r="A30" s="11"/>
      <c r="B30" s="28" t="s">
        <v>122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146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146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>
      <c r="A39" s="11"/>
      <c r="B39" s="31" t="s">
        <v>127</v>
      </c>
      <c r="C39" s="23">
        <v>650</v>
      </c>
      <c r="D39" s="24">
        <v>1</v>
      </c>
      <c r="E39" s="24">
        <v>11</v>
      </c>
      <c r="F39" s="15" t="s">
        <v>128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128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18608.3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144.30000000000001</v>
      </c>
      <c r="I42" s="26"/>
      <c r="J42" s="26">
        <f>J43</f>
        <v>0</v>
      </c>
      <c r="K42" s="26"/>
      <c r="L42" s="26">
        <f>L43</f>
        <v>0</v>
      </c>
      <c r="M42" s="26"/>
    </row>
    <row r="43" spans="1:13">
      <c r="A43" s="11"/>
      <c r="B43" s="28" t="s">
        <v>123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144.30000000000001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>
      <c r="A44" s="11"/>
      <c r="B44" s="28" t="s">
        <v>124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35</v>
      </c>
      <c r="I44" s="26"/>
      <c r="J44" s="26"/>
      <c r="K44" s="26"/>
      <c r="L44" s="26"/>
      <c r="M44" s="26"/>
    </row>
    <row r="45" spans="1:13" ht="22.5" customHeight="1">
      <c r="A45" s="11"/>
      <c r="B45" s="28" t="s">
        <v>121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109.3</v>
      </c>
      <c r="I45" s="26"/>
      <c r="J45" s="26">
        <v>0</v>
      </c>
      <c r="K45" s="26"/>
      <c r="L45" s="26">
        <v>0</v>
      </c>
      <c r="M45" s="26"/>
    </row>
    <row r="46" spans="1:13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>
      <c r="A47" s="11"/>
      <c r="B47" s="22" t="s">
        <v>114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>
      <c r="A49" s="11"/>
      <c r="B49" s="28" t="s">
        <v>137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>
      <c r="A50" s="11"/>
      <c r="B50" s="28" t="s">
        <v>138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16884.599999999999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>
      <c r="A52" s="11"/>
      <c r="B52" s="28" t="s">
        <v>123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13911.2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>
      <c r="A53" s="11"/>
      <c r="B53" s="28" t="s">
        <v>124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>
      <c r="A54" s="11"/>
      <c r="B54" s="28" t="s">
        <v>120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111.2</v>
      </c>
      <c r="I54" s="26"/>
      <c r="J54" s="26">
        <v>100</v>
      </c>
      <c r="K54" s="26"/>
      <c r="L54" s="26">
        <v>100</v>
      </c>
      <c r="M54" s="26"/>
    </row>
    <row r="55" spans="1:13" ht="27" customHeight="1">
      <c r="A55" s="11"/>
      <c r="B55" s="28" t="s">
        <v>121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>
      <c r="A56" s="11"/>
      <c r="B56" s="28" t="s">
        <v>116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2894.8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2894.8</v>
      </c>
      <c r="I57" s="26"/>
      <c r="J57" s="26">
        <v>3333</v>
      </c>
      <c r="K57" s="26"/>
      <c r="L57" s="26">
        <v>3333</v>
      </c>
      <c r="M57" s="26"/>
    </row>
    <row r="58" spans="1:13" hidden="1">
      <c r="A58" s="11"/>
      <c r="B58" s="28" t="s">
        <v>137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>
      <c r="A59" s="11"/>
      <c r="B59" s="28" t="s">
        <v>138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>
      <c r="A61" s="11"/>
      <c r="B61" s="28" t="s">
        <v>122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132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132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110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>
      <c r="A67" s="11"/>
      <c r="B67" s="28" t="s">
        <v>116</v>
      </c>
      <c r="C67" s="23">
        <v>650</v>
      </c>
      <c r="D67" s="24">
        <v>1</v>
      </c>
      <c r="E67" s="24">
        <v>13</v>
      </c>
      <c r="F67" s="15" t="s">
        <v>110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110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>
      <c r="A69" s="11"/>
      <c r="B69" s="28" t="s">
        <v>144</v>
      </c>
      <c r="C69" s="23">
        <v>650</v>
      </c>
      <c r="D69" s="24">
        <v>1</v>
      </c>
      <c r="E69" s="24">
        <v>13</v>
      </c>
      <c r="F69" s="15" t="s">
        <v>110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>
      <c r="A71" s="11"/>
      <c r="B71" s="28" t="s">
        <v>116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>
      <c r="A73" s="11"/>
      <c r="B73" s="28" t="s">
        <v>148</v>
      </c>
      <c r="C73" s="23">
        <v>650</v>
      </c>
      <c r="D73" s="24">
        <v>1</v>
      </c>
      <c r="E73" s="24">
        <v>13</v>
      </c>
      <c r="F73" s="15" t="s">
        <v>147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147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>
      <c r="A76" s="11"/>
      <c r="B76" s="28" t="s">
        <v>116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>
      <c r="A78" s="11"/>
      <c r="B78" s="28" t="s">
        <v>137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>
      <c r="A79" s="11"/>
      <c r="B79" s="28" t="s">
        <v>138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>
      <c r="A80" s="11"/>
      <c r="B80" s="28" t="s">
        <v>118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>
      <c r="A85" s="11"/>
      <c r="B85" s="22" t="s">
        <v>114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>
      <c r="A88" s="33"/>
      <c r="B88" s="28" t="s">
        <v>116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>
      <c r="A92" s="11"/>
      <c r="B92" s="46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>
      <c r="A93" s="11"/>
      <c r="B93" s="28" t="s">
        <v>116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>
      <c r="A97" s="11"/>
      <c r="B97" s="28" t="s">
        <v>116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>
      <c r="A99" s="11"/>
      <c r="B99" s="31" t="s">
        <v>127</v>
      </c>
      <c r="C99" s="23">
        <v>650</v>
      </c>
      <c r="D99" s="24">
        <v>3</v>
      </c>
      <c r="E99" s="24">
        <v>9</v>
      </c>
      <c r="F99" s="15" t="s">
        <v>128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128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>
      <c r="A103" s="11"/>
      <c r="B103" s="28" t="s">
        <v>116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 t="s">
        <v>133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>
      <c r="A106" s="11"/>
      <c r="B106" s="28" t="s">
        <v>116</v>
      </c>
      <c r="C106" s="23">
        <v>650</v>
      </c>
      <c r="D106" s="24">
        <v>3</v>
      </c>
      <c r="E106" s="24">
        <v>14</v>
      </c>
      <c r="F106" s="15" t="s">
        <v>133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133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153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>
      <c r="A109" s="11"/>
      <c r="B109" s="28" t="s">
        <v>116</v>
      </c>
      <c r="C109" s="23">
        <v>650</v>
      </c>
      <c r="D109" s="24">
        <v>3</v>
      </c>
      <c r="E109" s="24">
        <v>14</v>
      </c>
      <c r="F109" s="15" t="s">
        <v>153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153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18334.599999999999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5338.6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>
      <c r="A114" s="11"/>
      <c r="B114" s="28" t="s">
        <v>123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>
      <c r="A115" s="11"/>
      <c r="B115" s="28" t="s">
        <v>124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>
      <c r="A116" s="11"/>
      <c r="B116" s="28" t="s">
        <v>121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134</v>
      </c>
      <c r="G117" s="25"/>
      <c r="H117" s="26">
        <f>SUM(H119:H120)</f>
        <v>1396.5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134</v>
      </c>
      <c r="G118" s="25">
        <v>110</v>
      </c>
      <c r="H118" s="26">
        <f>H119+H120</f>
        <v>1396.5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>
      <c r="A119" s="11"/>
      <c r="B119" s="28" t="s">
        <v>124</v>
      </c>
      <c r="C119" s="23">
        <v>650</v>
      </c>
      <c r="D119" s="15" t="s">
        <v>37</v>
      </c>
      <c r="E119" s="15" t="s">
        <v>39</v>
      </c>
      <c r="F119" s="15" t="s">
        <v>134</v>
      </c>
      <c r="G119" s="25">
        <v>111</v>
      </c>
      <c r="H119" s="26">
        <v>1050</v>
      </c>
      <c r="I119" s="26"/>
      <c r="J119" s="26">
        <v>775</v>
      </c>
      <c r="K119" s="26"/>
      <c r="L119" s="26">
        <v>775</v>
      </c>
      <c r="M119" s="26"/>
    </row>
    <row r="120" spans="1:13" ht="27" customHeight="1">
      <c r="A120" s="11"/>
      <c r="B120" s="28" t="s">
        <v>121</v>
      </c>
      <c r="C120" s="23">
        <v>650</v>
      </c>
      <c r="D120" s="15" t="s">
        <v>37</v>
      </c>
      <c r="E120" s="15" t="s">
        <v>39</v>
      </c>
      <c r="F120" s="15" t="s">
        <v>134</v>
      </c>
      <c r="G120" s="25">
        <v>119</v>
      </c>
      <c r="H120" s="26">
        <v>346.5</v>
      </c>
      <c r="I120" s="26"/>
      <c r="J120" s="26">
        <v>302</v>
      </c>
      <c r="K120" s="26"/>
      <c r="L120" s="26">
        <v>302</v>
      </c>
      <c r="M120" s="26"/>
    </row>
    <row r="121" spans="1:13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>
      <c r="A123" s="11"/>
      <c r="B123" s="28" t="s">
        <v>116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>
      <c r="A125" s="11"/>
      <c r="B125" s="28" t="s">
        <v>109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131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>
      <c r="A127" s="11"/>
      <c r="B127" s="28" t="s">
        <v>130</v>
      </c>
      <c r="C127" s="23">
        <v>650</v>
      </c>
      <c r="D127" s="15" t="s">
        <v>37</v>
      </c>
      <c r="E127" s="15" t="s">
        <v>42</v>
      </c>
      <c r="F127" s="15" t="s">
        <v>131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154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>
      <c r="A129" s="11"/>
      <c r="B129" s="28" t="s">
        <v>116</v>
      </c>
      <c r="C129" s="23">
        <v>650</v>
      </c>
      <c r="D129" s="15" t="s">
        <v>37</v>
      </c>
      <c r="E129" s="15" t="s">
        <v>42</v>
      </c>
      <c r="F129" s="15" t="s">
        <v>154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154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125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>
      <c r="A133" s="11"/>
      <c r="B133" s="28" t="s">
        <v>116</v>
      </c>
      <c r="C133" s="23">
        <v>650</v>
      </c>
      <c r="D133" s="15" t="s">
        <v>37</v>
      </c>
      <c r="E133" s="15" t="s">
        <v>44</v>
      </c>
      <c r="F133" s="15" t="s">
        <v>125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125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126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>
      <c r="A136" s="11"/>
      <c r="B136" s="28" t="s">
        <v>116</v>
      </c>
      <c r="C136" s="23">
        <v>650</v>
      </c>
      <c r="D136" s="15" t="s">
        <v>37</v>
      </c>
      <c r="E136" s="15" t="s">
        <v>44</v>
      </c>
      <c r="F136" s="15" t="s">
        <v>126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126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592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592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>
      <c r="A140" s="11"/>
      <c r="B140" s="28" t="s">
        <v>116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592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592</v>
      </c>
      <c r="I141" s="26"/>
      <c r="J141" s="26">
        <v>592</v>
      </c>
      <c r="K141" s="26"/>
      <c r="L141" s="26">
        <v>592</v>
      </c>
      <c r="M141" s="26"/>
    </row>
    <row r="142" spans="1:13" hidden="1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>
      <c r="A144" s="11"/>
      <c r="B144" s="28" t="s">
        <v>109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15763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3100.6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>
      <c r="A148" s="11"/>
      <c r="B148" s="28" t="s">
        <v>116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>
      <c r="A151" s="11"/>
      <c r="B151" s="28" t="s">
        <v>116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>
      <c r="A154" s="11"/>
      <c r="B154" s="28" t="s">
        <v>149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2379.1999999999998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>
      <c r="A156" s="11"/>
      <c r="B156" s="28" t="s">
        <v>116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2379.1999999999998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2180</v>
      </c>
      <c r="I157" s="26"/>
      <c r="J157" s="26"/>
      <c r="K157" s="26"/>
      <c r="L157" s="26"/>
      <c r="M157" s="26"/>
    </row>
    <row r="158" spans="1:13" ht="24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199.2</v>
      </c>
      <c r="I158" s="26"/>
      <c r="J158" s="26"/>
      <c r="K158" s="26"/>
      <c r="L158" s="26"/>
      <c r="M158" s="26"/>
    </row>
    <row r="159" spans="1:13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7721.0999999999995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>
      <c r="A160" s="11"/>
      <c r="B160" s="28" t="s">
        <v>111</v>
      </c>
      <c r="C160" s="23">
        <v>650</v>
      </c>
      <c r="D160" s="15" t="s">
        <v>51</v>
      </c>
      <c r="E160" s="15" t="s">
        <v>54</v>
      </c>
      <c r="F160" s="15" t="s">
        <v>112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>
      <c r="A161" s="11"/>
      <c r="B161" s="28" t="s">
        <v>116</v>
      </c>
      <c r="C161" s="23">
        <v>650</v>
      </c>
      <c r="D161" s="15" t="s">
        <v>51</v>
      </c>
      <c r="E161" s="15" t="s">
        <v>54</v>
      </c>
      <c r="F161" s="15" t="s">
        <v>112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112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>
      <c r="A163" s="11"/>
      <c r="B163" s="41" t="s">
        <v>113</v>
      </c>
      <c r="C163" s="23">
        <v>650</v>
      </c>
      <c r="D163" s="15" t="s">
        <v>51</v>
      </c>
      <c r="E163" s="15" t="s">
        <v>54</v>
      </c>
      <c r="F163" s="15" t="s">
        <v>135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>
      <c r="A164" s="11"/>
      <c r="B164" s="28" t="s">
        <v>116</v>
      </c>
      <c r="C164" s="23">
        <v>650</v>
      </c>
      <c r="D164" s="15" t="s">
        <v>51</v>
      </c>
      <c r="E164" s="15" t="s">
        <v>54</v>
      </c>
      <c r="F164" s="15" t="s">
        <v>135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135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129</v>
      </c>
      <c r="G166" s="25"/>
      <c r="H166" s="26">
        <f>SUM(H167:H169)</f>
        <v>753.3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129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129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>
      <c r="A169" s="11"/>
      <c r="B169" s="28" t="s">
        <v>109</v>
      </c>
      <c r="C169" s="23">
        <v>650</v>
      </c>
      <c r="D169" s="15" t="s">
        <v>51</v>
      </c>
      <c r="E169" s="15" t="s">
        <v>54</v>
      </c>
      <c r="F169" s="15" t="s">
        <v>129</v>
      </c>
      <c r="G169" s="25">
        <v>810</v>
      </c>
      <c r="H169" s="26">
        <v>753.3</v>
      </c>
      <c r="I169" s="26"/>
      <c r="J169" s="26">
        <v>1100</v>
      </c>
      <c r="K169" s="26"/>
      <c r="L169" s="26">
        <v>1100</v>
      </c>
      <c r="M169" s="26"/>
    </row>
    <row r="170" spans="1:13" ht="48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139</v>
      </c>
      <c r="G170" s="25"/>
      <c r="H170" s="26">
        <f>H171</f>
        <v>5572.9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>
      <c r="A171" s="11"/>
      <c r="B171" s="28" t="s">
        <v>130</v>
      </c>
      <c r="C171" s="23">
        <v>650</v>
      </c>
      <c r="D171" s="15" t="s">
        <v>51</v>
      </c>
      <c r="E171" s="15" t="s">
        <v>54</v>
      </c>
      <c r="F171" s="15" t="s">
        <v>139</v>
      </c>
      <c r="G171" s="25">
        <v>540</v>
      </c>
      <c r="H171" s="26">
        <v>5572.9</v>
      </c>
      <c r="I171" s="26"/>
      <c r="J171" s="26">
        <v>5380</v>
      </c>
      <c r="K171" s="26"/>
      <c r="L171" s="26">
        <v>5380</v>
      </c>
      <c r="M171" s="26"/>
    </row>
    <row r="172" spans="1:13" ht="24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1394.8999999999999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>
      <c r="A173" s="11"/>
      <c r="B173" s="28" t="s">
        <v>116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1394.8999999999999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26">
        <f>1554.1-159.2</f>
        <v>1394.8999999999999</v>
      </c>
      <c r="I175" s="26"/>
      <c r="J175" s="26"/>
      <c r="K175" s="26"/>
      <c r="L175" s="26"/>
      <c r="M175" s="26"/>
    </row>
    <row r="176" spans="1:13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4941.3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>
      <c r="A177" s="11"/>
      <c r="B177" s="31" t="s">
        <v>140</v>
      </c>
      <c r="C177" s="23">
        <v>650</v>
      </c>
      <c r="D177" s="15" t="s">
        <v>51</v>
      </c>
      <c r="E177" s="15" t="s">
        <v>57</v>
      </c>
      <c r="F177" s="15" t="s">
        <v>141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142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>
      <c r="A179" s="11"/>
      <c r="B179" s="28" t="s">
        <v>123</v>
      </c>
      <c r="C179" s="23">
        <v>650</v>
      </c>
      <c r="D179" s="15" t="s">
        <v>51</v>
      </c>
      <c r="E179" s="15" t="s">
        <v>57</v>
      </c>
      <c r="F179" s="15" t="s">
        <v>142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>
      <c r="A180" s="11"/>
      <c r="B180" s="28" t="s">
        <v>124</v>
      </c>
      <c r="C180" s="23">
        <v>650</v>
      </c>
      <c r="D180" s="15" t="s">
        <v>51</v>
      </c>
      <c r="E180" s="15" t="s">
        <v>57</v>
      </c>
      <c r="F180" s="15" t="s">
        <v>142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>
      <c r="A181" s="11"/>
      <c r="B181" s="28" t="s">
        <v>121</v>
      </c>
      <c r="C181" s="23">
        <v>650</v>
      </c>
      <c r="D181" s="15" t="s">
        <v>51</v>
      </c>
      <c r="E181" s="15" t="s">
        <v>57</v>
      </c>
      <c r="F181" s="15" t="s">
        <v>142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2647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>
      <c r="A183" s="11"/>
      <c r="B183" s="28" t="s">
        <v>116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2647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2647</v>
      </c>
      <c r="I184" s="26"/>
      <c r="J184" s="26">
        <v>1106.0999999999999</v>
      </c>
      <c r="K184" s="26"/>
      <c r="L184" s="26">
        <v>786.4</v>
      </c>
      <c r="M184" s="26"/>
    </row>
    <row r="185" spans="1:13" ht="24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143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>
      <c r="A186" s="11"/>
      <c r="B186" s="28" t="s">
        <v>116</v>
      </c>
      <c r="C186" s="23">
        <v>650</v>
      </c>
      <c r="D186" s="15" t="s">
        <v>51</v>
      </c>
      <c r="E186" s="15" t="s">
        <v>57</v>
      </c>
      <c r="F186" s="15" t="s">
        <v>143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143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>
      <c r="A189" s="11"/>
      <c r="B189" s="28" t="s">
        <v>116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22100.1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22100.1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107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>
      <c r="B194" s="28" t="s">
        <v>116</v>
      </c>
      <c r="C194" s="23">
        <v>650</v>
      </c>
      <c r="D194" s="15" t="s">
        <v>42</v>
      </c>
      <c r="E194" s="15" t="s">
        <v>39</v>
      </c>
      <c r="F194" s="15" t="s">
        <v>107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107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136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>
      <c r="B197" s="28" t="s">
        <v>116</v>
      </c>
      <c r="C197" s="23">
        <v>650</v>
      </c>
      <c r="D197" s="15" t="s">
        <v>42</v>
      </c>
      <c r="E197" s="15" t="s">
        <v>39</v>
      </c>
      <c r="F197" s="15" t="s">
        <v>136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136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idden="1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>
      <c r="B200" s="28" t="s">
        <v>124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>
      <c r="B201" s="28" t="s">
        <v>121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7288.8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>
      <c r="B203" s="28" t="s">
        <v>123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>
      <c r="B204" s="28" t="s">
        <v>124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>
      <c r="B205" s="28" t="s">
        <v>120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0.75" customHeight="1">
      <c r="B206" s="28" t="s">
        <v>121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>
      <c r="B207" s="28" t="s">
        <v>116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1671.8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1671.8</v>
      </c>
      <c r="I208" s="26"/>
      <c r="J208" s="26">
        <v>1701.8</v>
      </c>
      <c r="K208" s="26"/>
      <c r="L208" s="26">
        <v>1701.8</v>
      </c>
      <c r="M208" s="26"/>
    </row>
    <row r="209" spans="2:13" hidden="1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>
      <c r="B210" s="28" t="s">
        <v>124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>
      <c r="B211" s="28" t="s">
        <v>121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1076.8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>
      <c r="B213" s="28" t="s">
        <v>123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>
      <c r="B214" s="28" t="s">
        <v>124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>
      <c r="B215" s="28" t="s">
        <v>120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>
      <c r="B216" s="28" t="s">
        <v>121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>
      <c r="B217" s="28" t="s">
        <v>116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507.8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507.8</v>
      </c>
      <c r="I218" s="26"/>
      <c r="J218" s="26">
        <v>508.1</v>
      </c>
      <c r="K218" s="26"/>
      <c r="L218" s="26">
        <v>507.7</v>
      </c>
      <c r="M218" s="26"/>
    </row>
    <row r="219" spans="2:13" hidden="1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>
      <c r="B220" s="28" t="s">
        <v>124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>
      <c r="B221" s="28" t="s">
        <v>121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13549.199999999999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>
      <c r="B223" s="28" t="s">
        <v>123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10599.5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>
      <c r="B224" s="28" t="s">
        <v>124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>
      <c r="B225" s="28" t="s">
        <v>120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205.8</v>
      </c>
      <c r="I225" s="26"/>
      <c r="J225" s="26">
        <v>200</v>
      </c>
      <c r="K225" s="26"/>
      <c r="L225" s="26">
        <v>200</v>
      </c>
      <c r="M225" s="26"/>
    </row>
    <row r="226" spans="2:13" ht="36">
      <c r="B226" s="28" t="s">
        <v>121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>
      <c r="B227" s="28" t="s">
        <v>116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2485.9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2485.9</v>
      </c>
      <c r="I228" s="26"/>
      <c r="J228" s="26">
        <v>1230</v>
      </c>
      <c r="K228" s="26"/>
      <c r="L228" s="26">
        <v>1230</v>
      </c>
      <c r="M228" s="26"/>
    </row>
    <row r="229" spans="2:13" hidden="1">
      <c r="B229" s="28" t="s">
        <v>137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>
      <c r="B230" s="28" t="s">
        <v>138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>
      <c r="B231" s="28" t="s">
        <v>118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>
      <c r="B232" s="28" t="s">
        <v>122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>
      <c r="B236" s="28" t="s">
        <v>116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>
      <c r="B239" s="28" t="s">
        <v>116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>
      <c r="B244" s="28" t="s">
        <v>119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>
      <c r="B249" s="28" t="s">
        <v>116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>
      <c r="B251" s="36" t="s">
        <v>67</v>
      </c>
      <c r="C251" s="14"/>
      <c r="D251" s="14"/>
      <c r="E251" s="14"/>
      <c r="F251" s="37"/>
      <c r="G251" s="36"/>
      <c r="H251" s="35">
        <f>H15+H82+H90+H111+H145+H191+H241+H246</f>
        <v>104573</v>
      </c>
      <c r="I251" s="35">
        <f>I82+I91</f>
        <v>1276.6000000000001</v>
      </c>
      <c r="J251" s="35" t="e">
        <f>J15+J82+J90+J111+J145+J191+J241+J246</f>
        <v>#REF!</v>
      </c>
      <c r="K251" s="35">
        <f>K82+K91</f>
        <v>1261.6000000000001</v>
      </c>
      <c r="L251" s="35" t="e">
        <f>L15+L82+L90+L111+L145+L191+L241+L246</f>
        <v>#REF!</v>
      </c>
      <c r="M251" s="35">
        <f>M82+M91</f>
        <v>1261.6000000000001</v>
      </c>
    </row>
    <row r="252" spans="2:13" hidden="1">
      <c r="J252" s="35">
        <v>98882</v>
      </c>
    </row>
    <row r="253" spans="2:13" hidden="1">
      <c r="H253" s="34"/>
      <c r="J253" s="34" t="e">
        <f>J251-J252</f>
        <v>#REF!</v>
      </c>
    </row>
    <row r="254" spans="2:13">
      <c r="H254" s="34"/>
    </row>
  </sheetData>
  <autoFilter ref="A13:M253">
    <filterColumn colId="7">
      <filters>
        <filter val="1 027,7"/>
        <filter val="1 041,6"/>
        <filter val="1 050,0"/>
        <filter val="1 076,8"/>
        <filter val="1 280,0"/>
        <filter val="1 396,5"/>
        <filter val="1 550,0"/>
        <filter val="1 554,1"/>
        <filter val="1 671,8"/>
        <filter val="1 700,0"/>
        <filter val="1 914,3"/>
        <filter val="10 390,0"/>
        <filter val="10 599,5"/>
        <filter val="10 600,0"/>
        <filter val="10,0"/>
        <filter val="10,1"/>
        <filter val="100,0"/>
        <filter val="104 573,0"/>
        <filter val="107,1"/>
        <filter val="109,3"/>
        <filter val="111,2"/>
        <filter val="112,8"/>
        <filter val="13 549,2"/>
        <filter val="13 911,2"/>
        <filter val="13,3"/>
        <filter val="13,8"/>
        <filter val="13,9"/>
        <filter val="132,0"/>
        <filter val="136,4"/>
        <filter val="141,0"/>
        <filter val="144,3"/>
        <filter val="15 763,0"/>
        <filter val="15,0"/>
        <filter val="16 884,6"/>
        <filter val="18 334,6"/>
        <filter val="18 608,3"/>
        <filter val="18,9"/>
        <filter val="19 600,0"/>
        <filter val="192,8"/>
        <filter val="199,2"/>
        <filter val="2 014,0"/>
        <filter val="2 018,0"/>
        <filter val="2 180,0"/>
        <filter val="2 379,2"/>
        <filter val="2 393,7"/>
        <filter val="2 485,9"/>
        <filter val="2 647,0"/>
        <filter val="2 894,8"/>
        <filter val="205,8"/>
        <filter val="21,4"/>
        <filter val="217,1"/>
        <filter val="22 100,1"/>
        <filter val="221,4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00,6"/>
        <filter val="3 200,0"/>
        <filter val="3 942,1"/>
        <filter val="311,7"/>
        <filter val="336,0"/>
        <filter val="34,3"/>
        <filter val="346,5"/>
        <filter val="35,0"/>
        <filter val="355,0"/>
        <filter val="366,8"/>
        <filter val="370,0"/>
        <filter val="4 237,0"/>
        <filter val="4 941,3"/>
        <filter val="4,4"/>
        <filter val="437,0"/>
        <filter val="450,0"/>
        <filter val="46 511,9"/>
        <filter val="46,1"/>
        <filter val="46,8"/>
        <filter val="463,8"/>
        <filter val="468,0"/>
        <filter val="5 338,6"/>
        <filter val="5 413,7"/>
        <filter val="5 617,0"/>
        <filter val="5 730,0"/>
        <filter val="50,0"/>
        <filter val="500,0"/>
        <filter val="507,8"/>
        <filter val="52,0"/>
        <filter val="569,0"/>
        <filter val="57,2"/>
        <filter val="58,5"/>
        <filter val="59,2"/>
        <filter val="592,0"/>
        <filter val="7 288,8"/>
        <filter val="7 721,1"/>
        <filter val="73,5"/>
        <filter val="738,9"/>
        <filter val="753,3"/>
        <filter val="78,6"/>
        <filter val="789,3"/>
        <filter val="8 000,0"/>
        <filter val="80,0"/>
        <filter val="85,0"/>
        <filter val="86,0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2017-03-31T05:17:10Z</cp:lastPrinted>
  <dcterms:created xsi:type="dcterms:W3CDTF">2015-03-19T05:32:40Z</dcterms:created>
  <dcterms:modified xsi:type="dcterms:W3CDTF">2017-06-09T05:58:25Z</dcterms:modified>
</cp:coreProperties>
</file>